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Sheet1!$A$2:$H$34</definedName>
  </definedNames>
  <calcPr calcId="124519"/>
</workbook>
</file>

<file path=xl/calcChain.xml><?xml version="1.0" encoding="utf-8"?>
<calcChain xmlns="http://schemas.openxmlformats.org/spreadsheetml/2006/main">
  <c r="F2" i="2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4" i="1"/>
  <c r="F5"/>
  <c r="F6"/>
  <c r="F7"/>
  <c r="F8"/>
  <c r="F9"/>
  <c r="F10"/>
  <c r="F11"/>
  <c r="F12"/>
  <c r="F13"/>
  <c r="F14"/>
  <c r="F15"/>
  <c r="F16"/>
  <c r="F18"/>
  <c r="F19"/>
  <c r="F20"/>
  <c r="F21"/>
  <c r="F23"/>
  <c r="F24"/>
  <c r="F25"/>
  <c r="F26"/>
  <c r="F29"/>
  <c r="F30"/>
  <c r="F31"/>
  <c r="F27"/>
  <c r="F28"/>
  <c r="F3"/>
  <c r="F34" l="1"/>
  <c r="F34" i="2"/>
</calcChain>
</file>

<file path=xl/sharedStrings.xml><?xml version="1.0" encoding="utf-8"?>
<sst xmlns="http://schemas.openxmlformats.org/spreadsheetml/2006/main" count="204" uniqueCount="73">
  <si>
    <t>Sl No.</t>
  </si>
  <si>
    <t>Name of the Item</t>
  </si>
  <si>
    <t>Qty.</t>
  </si>
  <si>
    <t xml:space="preserve"> </t>
  </si>
  <si>
    <t>400-200-100/1-1-1</t>
  </si>
  <si>
    <t>1200-600-300/1-1-1</t>
  </si>
  <si>
    <t>600-300-150/1-1-1</t>
  </si>
  <si>
    <t>220kV CT</t>
  </si>
  <si>
    <t>Tower Material</t>
  </si>
  <si>
    <t>90 kN Disc</t>
  </si>
  <si>
    <t>120 kN Disc</t>
  </si>
  <si>
    <t>90 kN Disc Antifos</t>
  </si>
  <si>
    <t>H/W Fitting</t>
  </si>
  <si>
    <t>220kV IVT</t>
  </si>
  <si>
    <t>400kV SF6 Breaker</t>
  </si>
  <si>
    <t>Master Trip Relay VAA-33</t>
  </si>
  <si>
    <t>Master Trip Relay VAJHM-33</t>
  </si>
  <si>
    <t>REF Relay</t>
  </si>
  <si>
    <t>Over fluxing</t>
  </si>
  <si>
    <t>Date of delivery of material</t>
  </si>
  <si>
    <t>02.07.14</t>
  </si>
  <si>
    <t>132kV Breaker</t>
  </si>
  <si>
    <t>20.12.14</t>
  </si>
  <si>
    <t>16.09.14</t>
  </si>
  <si>
    <t>14.11.14</t>
  </si>
  <si>
    <t>HV Detector</t>
  </si>
  <si>
    <t>EHV Detector</t>
  </si>
  <si>
    <t>13.10.14</t>
  </si>
  <si>
    <t>25.03.14</t>
  </si>
  <si>
    <t>05.06.14</t>
  </si>
  <si>
    <t>220kV 90kN L/R Insulator</t>
  </si>
  <si>
    <t>132kV 90kN L/R Insulator</t>
  </si>
  <si>
    <t>132kV 120kN C/R Insulator</t>
  </si>
  <si>
    <t>Discharge Rod</t>
  </si>
  <si>
    <t>Numerical D.P Alstom</t>
  </si>
  <si>
    <t xml:space="preserve">Numerical O/C Earth fault Relay   </t>
  </si>
  <si>
    <t>EHV Tester</t>
  </si>
  <si>
    <t>HVT Tester</t>
  </si>
  <si>
    <t>Rate in Rs.</t>
  </si>
  <si>
    <t>Amount in Crore</t>
  </si>
  <si>
    <t>Present Status</t>
  </si>
  <si>
    <t>Unit</t>
  </si>
  <si>
    <t>Nos.</t>
  </si>
  <si>
    <t>MT</t>
  </si>
  <si>
    <t>b)</t>
  </si>
  <si>
    <t>33kV CT 800-400-200/1-1-1</t>
  </si>
  <si>
    <t>10.11.14 &amp; 15.11.14</t>
  </si>
  <si>
    <t>Km</t>
  </si>
  <si>
    <t xml:space="preserve">ACSR Zebra Conductor </t>
  </si>
  <si>
    <t>ACSR Panter Conductor</t>
  </si>
  <si>
    <t>4. a)</t>
  </si>
  <si>
    <t xml:space="preserve">132kV IVT </t>
  </si>
  <si>
    <t>17.07.14 &amp; 31.07.14</t>
  </si>
  <si>
    <t>30.04.14</t>
  </si>
  <si>
    <t>20.05.14</t>
  </si>
  <si>
    <t>33kV Breaker</t>
  </si>
  <si>
    <t>2. a)</t>
  </si>
  <si>
    <t xml:space="preserve">Total = </t>
  </si>
  <si>
    <t>23.04.14</t>
  </si>
  <si>
    <t>Installed at different Grid S/s.</t>
  </si>
  <si>
    <t>Installed at different Grid S/s, a few nos. are kept to meet emergency requirment.</t>
  </si>
  <si>
    <t>Re-stringing shall be started in different EHT lines from January'2015</t>
  </si>
  <si>
    <t>Replaced in different lines &amp; a few nos. are kept to meet emergency requirment.</t>
  </si>
  <si>
    <t xml:space="preserve">Expected to receive in Jan'15 </t>
  </si>
  <si>
    <t>Being used as safty measures during maint. Work</t>
  </si>
  <si>
    <t>Engagement of Security Personnel</t>
  </si>
  <si>
    <t>Insulators</t>
  </si>
  <si>
    <t>Amount Rs. in Crore</t>
  </si>
  <si>
    <t>Misc R&amp;M expences in EHT Lines, Grid S/s, transportation of transformers, Cleaning &amp; sanitation, painting of towers &amp; Trfs, AMC of Secure Meter etc.</t>
  </si>
  <si>
    <t>LS</t>
  </si>
  <si>
    <t>90 kN Disc Antifog</t>
  </si>
  <si>
    <t>Relay</t>
  </si>
  <si>
    <t>Annexure-6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</si>
</sst>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164" fontId="0" fillId="0" borderId="0" xfId="0" applyNumberForma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1" fillId="0" borderId="1" xfId="0" applyNumberFormat="1" applyFont="1" applyFill="1" applyBorder="1"/>
    <xf numFmtId="0" fontId="1" fillId="0" borderId="1" xfId="0" applyFont="1" applyFill="1" applyBorder="1" applyAlignment="1">
      <alignment horizontal="center" vertical="top" wrapText="1"/>
    </xf>
    <xf numFmtId="164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 wrapText="1"/>
    </xf>
    <xf numFmtId="3" fontId="0" fillId="0" borderId="1" xfId="0" applyNumberFormat="1" applyFill="1" applyBorder="1"/>
    <xf numFmtId="16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5" xfId="0" applyBorder="1"/>
    <xf numFmtId="3" fontId="0" fillId="0" borderId="5" xfId="0" applyNumberFormat="1" applyBorder="1"/>
    <xf numFmtId="164" fontId="0" fillId="0" borderId="5" xfId="0" applyNumberFormat="1" applyBorder="1"/>
    <xf numFmtId="0" fontId="0" fillId="0" borderId="5" xfId="0" applyBorder="1" applyAlignment="1">
      <alignment vertical="center"/>
    </xf>
    <xf numFmtId="3" fontId="0" fillId="0" borderId="5" xfId="0" applyNumberForma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vertical="center" wrapText="1"/>
    </xf>
    <xf numFmtId="3" fontId="0" fillId="0" borderId="5" xfId="0" applyNumberFormat="1" applyBorder="1" applyAlignment="1">
      <alignment vertical="center" wrapText="1"/>
    </xf>
    <xf numFmtId="164" fontId="0" fillId="0" borderId="5" xfId="0" applyNumberForma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0" fillId="0" borderId="5" xfId="0" applyFill="1" applyBorder="1"/>
    <xf numFmtId="3" fontId="0" fillId="0" borderId="5" xfId="0" applyNumberFormat="1" applyFill="1" applyBorder="1"/>
    <xf numFmtId="0" fontId="0" fillId="0" borderId="5" xfId="0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5"/>
  <sheetViews>
    <sheetView tabSelected="1" topLeftCell="A22" workbookViewId="0">
      <selection activeCell="K32" sqref="K32"/>
    </sheetView>
  </sheetViews>
  <sheetFormatPr defaultRowHeight="15"/>
  <cols>
    <col min="1" max="1" width="4.28515625" customWidth="1"/>
    <col min="2" max="2" width="29.140625" customWidth="1"/>
    <col min="3" max="3" width="5.85546875" customWidth="1"/>
    <col min="4" max="4" width="7" customWidth="1"/>
    <col min="5" max="5" width="11.140625" hidden="1" customWidth="1"/>
    <col min="6" max="6" width="8.85546875" customWidth="1"/>
    <col min="7" max="7" width="18" customWidth="1"/>
    <col min="8" max="8" width="24.140625" customWidth="1"/>
    <col min="12" max="12" width="10.28515625" customWidth="1"/>
    <col min="14" max="14" width="10.5703125" bestFit="1" customWidth="1"/>
  </cols>
  <sheetData>
    <row r="1" spans="1:14" ht="18.75">
      <c r="H1" s="66" t="s">
        <v>72</v>
      </c>
    </row>
    <row r="2" spans="1:14" ht="45">
      <c r="A2" s="42" t="s">
        <v>0</v>
      </c>
      <c r="B2" s="23" t="s">
        <v>1</v>
      </c>
      <c r="C2" s="23" t="s">
        <v>41</v>
      </c>
      <c r="D2" s="23" t="s">
        <v>2</v>
      </c>
      <c r="E2" s="23" t="s">
        <v>38</v>
      </c>
      <c r="F2" s="23" t="s">
        <v>67</v>
      </c>
      <c r="G2" s="50" t="s">
        <v>19</v>
      </c>
      <c r="H2" s="24" t="s">
        <v>40</v>
      </c>
    </row>
    <row r="3" spans="1:14">
      <c r="A3" s="43">
        <v>1</v>
      </c>
      <c r="B3" s="26" t="s">
        <v>55</v>
      </c>
      <c r="C3" s="25" t="s">
        <v>42</v>
      </c>
      <c r="D3" s="26">
        <v>7</v>
      </c>
      <c r="E3" s="27">
        <v>191000</v>
      </c>
      <c r="F3" s="28">
        <f>D3*E3/10^7</f>
        <v>0.13370000000000001</v>
      </c>
      <c r="G3" s="51"/>
      <c r="H3" s="60" t="s">
        <v>60</v>
      </c>
    </row>
    <row r="4" spans="1:14">
      <c r="A4" s="43">
        <v>2</v>
      </c>
      <c r="B4" s="26" t="s">
        <v>21</v>
      </c>
      <c r="C4" s="25" t="s">
        <v>42</v>
      </c>
      <c r="D4" s="26">
        <v>66</v>
      </c>
      <c r="E4" s="27">
        <v>413000</v>
      </c>
      <c r="F4" s="28">
        <f t="shared" ref="F4:F31" si="0">D4*E4/10^7</f>
        <v>2.7258</v>
      </c>
      <c r="G4" s="52" t="s">
        <v>27</v>
      </c>
      <c r="H4" s="60"/>
    </row>
    <row r="5" spans="1:14" ht="18" customHeight="1">
      <c r="A5" s="43">
        <v>3</v>
      </c>
      <c r="B5" s="26" t="s">
        <v>14</v>
      </c>
      <c r="C5" s="25"/>
      <c r="D5" s="26">
        <v>4</v>
      </c>
      <c r="E5" s="27">
        <v>3286000</v>
      </c>
      <c r="F5" s="28">
        <f t="shared" si="0"/>
        <v>1.3144</v>
      </c>
      <c r="G5" s="52" t="s">
        <v>53</v>
      </c>
      <c r="H5" s="60"/>
    </row>
    <row r="6" spans="1:14">
      <c r="A6" s="44" t="s">
        <v>50</v>
      </c>
      <c r="B6" s="29" t="s">
        <v>8</v>
      </c>
      <c r="C6" s="37" t="s">
        <v>43</v>
      </c>
      <c r="D6" s="29">
        <v>637.28</v>
      </c>
      <c r="E6" s="30">
        <v>67600</v>
      </c>
      <c r="F6" s="28">
        <f t="shared" si="0"/>
        <v>4.3080128000000002</v>
      </c>
      <c r="G6" s="53" t="s">
        <v>46</v>
      </c>
      <c r="H6" s="60"/>
    </row>
    <row r="7" spans="1:14">
      <c r="A7" s="45" t="s">
        <v>44</v>
      </c>
      <c r="B7" s="26" t="s">
        <v>8</v>
      </c>
      <c r="C7" s="25" t="s">
        <v>43</v>
      </c>
      <c r="D7" s="26">
        <v>78.447999999999993</v>
      </c>
      <c r="E7" s="27">
        <v>67600</v>
      </c>
      <c r="F7" s="28">
        <f t="shared" si="0"/>
        <v>0.53030847999999997</v>
      </c>
      <c r="G7" s="52" t="s">
        <v>29</v>
      </c>
      <c r="H7" s="60"/>
    </row>
    <row r="8" spans="1:14">
      <c r="A8" s="43">
        <v>5</v>
      </c>
      <c r="B8" s="26" t="s">
        <v>45</v>
      </c>
      <c r="C8" s="25" t="s">
        <v>42</v>
      </c>
      <c r="D8" s="26">
        <v>146</v>
      </c>
      <c r="E8" s="27">
        <v>38817</v>
      </c>
      <c r="F8" s="28">
        <f t="shared" si="0"/>
        <v>0.56672820000000002</v>
      </c>
      <c r="G8" s="52" t="s">
        <v>22</v>
      </c>
      <c r="H8" s="60"/>
      <c r="L8" s="2" t="s">
        <v>3</v>
      </c>
    </row>
    <row r="9" spans="1:14">
      <c r="A9" s="43" t="s">
        <v>3</v>
      </c>
      <c r="B9" s="26" t="s">
        <v>4</v>
      </c>
      <c r="C9" s="25" t="s">
        <v>42</v>
      </c>
      <c r="D9" s="26">
        <v>190</v>
      </c>
      <c r="E9" s="27">
        <v>38817</v>
      </c>
      <c r="F9" s="28">
        <f t="shared" si="0"/>
        <v>0.73752300000000004</v>
      </c>
      <c r="G9" s="52" t="s">
        <v>22</v>
      </c>
      <c r="H9" s="60"/>
      <c r="N9" t="s">
        <v>3</v>
      </c>
    </row>
    <row r="10" spans="1:14">
      <c r="A10" s="43"/>
      <c r="B10" s="26" t="s">
        <v>5</v>
      </c>
      <c r="C10" s="25" t="s">
        <v>42</v>
      </c>
      <c r="D10" s="26">
        <v>69</v>
      </c>
      <c r="E10" s="27">
        <v>38817</v>
      </c>
      <c r="F10" s="28">
        <f t="shared" si="0"/>
        <v>0.2678373</v>
      </c>
      <c r="G10" s="52" t="s">
        <v>23</v>
      </c>
      <c r="H10" s="60"/>
      <c r="N10" t="s">
        <v>3</v>
      </c>
    </row>
    <row r="11" spans="1:14">
      <c r="A11" s="43"/>
      <c r="B11" s="26" t="s">
        <v>6</v>
      </c>
      <c r="C11" s="25" t="s">
        <v>42</v>
      </c>
      <c r="D11" s="26">
        <v>48</v>
      </c>
      <c r="E11" s="27">
        <v>38817</v>
      </c>
      <c r="F11" s="28">
        <f t="shared" si="0"/>
        <v>0.1863216</v>
      </c>
      <c r="G11" s="52" t="s">
        <v>23</v>
      </c>
      <c r="H11" s="60"/>
      <c r="N11" t="s">
        <v>3</v>
      </c>
    </row>
    <row r="12" spans="1:14">
      <c r="A12" s="43">
        <v>6</v>
      </c>
      <c r="B12" s="26" t="s">
        <v>7</v>
      </c>
      <c r="C12" s="25" t="s">
        <v>42</v>
      </c>
      <c r="D12" s="26">
        <v>12</v>
      </c>
      <c r="E12" s="27">
        <v>300000</v>
      </c>
      <c r="F12" s="28">
        <f t="shared" si="0"/>
        <v>0.36</v>
      </c>
      <c r="G12" s="52" t="s">
        <v>58</v>
      </c>
      <c r="H12" s="60"/>
      <c r="N12" t="s">
        <v>3</v>
      </c>
    </row>
    <row r="13" spans="1:14" ht="18" customHeight="1">
      <c r="A13" s="43">
        <v>7</v>
      </c>
      <c r="B13" s="33" t="s">
        <v>48</v>
      </c>
      <c r="C13" s="25" t="s">
        <v>47</v>
      </c>
      <c r="D13" s="32">
        <v>311</v>
      </c>
      <c r="E13" s="27">
        <v>242021.74</v>
      </c>
      <c r="F13" s="28">
        <f t="shared" si="0"/>
        <v>7.5268761140000002</v>
      </c>
      <c r="G13" s="52" t="s">
        <v>24</v>
      </c>
      <c r="H13" s="60" t="s">
        <v>61</v>
      </c>
      <c r="N13" s="10" t="s">
        <v>3</v>
      </c>
    </row>
    <row r="14" spans="1:14" ht="18" customHeight="1">
      <c r="A14" s="43">
        <v>8</v>
      </c>
      <c r="B14" s="26" t="s">
        <v>49</v>
      </c>
      <c r="C14" s="25" t="s">
        <v>47</v>
      </c>
      <c r="D14" s="32">
        <v>1109</v>
      </c>
      <c r="E14" s="27">
        <v>133419.97</v>
      </c>
      <c r="F14" s="28">
        <f t="shared" si="0"/>
        <v>14.796274672999999</v>
      </c>
      <c r="G14" s="52" t="s">
        <v>24</v>
      </c>
      <c r="H14" s="60"/>
      <c r="N14" t="s">
        <v>3</v>
      </c>
    </row>
    <row r="15" spans="1:14">
      <c r="A15" s="46">
        <v>9</v>
      </c>
      <c r="B15" s="34" t="s">
        <v>51</v>
      </c>
      <c r="C15" s="31" t="s">
        <v>42</v>
      </c>
      <c r="D15" s="34">
        <v>28</v>
      </c>
      <c r="E15" s="35">
        <v>184000</v>
      </c>
      <c r="F15" s="36">
        <f t="shared" si="0"/>
        <v>0.51519999999999999</v>
      </c>
      <c r="G15" s="53" t="s">
        <v>52</v>
      </c>
      <c r="H15" s="60"/>
    </row>
    <row r="16" spans="1:14" ht="18" customHeight="1">
      <c r="A16" s="43">
        <v>10</v>
      </c>
      <c r="B16" s="26" t="s">
        <v>13</v>
      </c>
      <c r="C16" s="31" t="s">
        <v>42</v>
      </c>
      <c r="D16" s="26">
        <v>2</v>
      </c>
      <c r="E16" s="27">
        <v>380000</v>
      </c>
      <c r="F16" s="28">
        <f t="shared" si="0"/>
        <v>7.5999999999999998E-2</v>
      </c>
      <c r="G16" s="52"/>
      <c r="H16" s="60"/>
    </row>
    <row r="17" spans="1:8">
      <c r="A17" s="43">
        <v>11</v>
      </c>
      <c r="B17" s="26" t="s">
        <v>66</v>
      </c>
      <c r="C17" s="31"/>
      <c r="D17" s="26"/>
      <c r="E17" s="27"/>
      <c r="F17" s="28"/>
      <c r="G17" s="52"/>
      <c r="H17" s="31"/>
    </row>
    <row r="18" spans="1:8" ht="18" customHeight="1">
      <c r="A18" s="43"/>
      <c r="B18" s="26" t="s">
        <v>9</v>
      </c>
      <c r="C18" s="31" t="s">
        <v>42</v>
      </c>
      <c r="D18" s="26">
        <v>10983</v>
      </c>
      <c r="E18" s="27">
        <v>563</v>
      </c>
      <c r="F18" s="28">
        <f t="shared" si="0"/>
        <v>0.61834290000000003</v>
      </c>
      <c r="G18" s="59" t="s">
        <v>20</v>
      </c>
      <c r="H18" s="60" t="s">
        <v>62</v>
      </c>
    </row>
    <row r="19" spans="1:8" ht="18" customHeight="1">
      <c r="A19" s="43"/>
      <c r="B19" s="26" t="s">
        <v>10</v>
      </c>
      <c r="C19" s="31" t="s">
        <v>42</v>
      </c>
      <c r="D19" s="26">
        <v>3794</v>
      </c>
      <c r="E19" s="27">
        <v>727</v>
      </c>
      <c r="F19" s="28">
        <f t="shared" si="0"/>
        <v>0.27582380000000001</v>
      </c>
      <c r="G19" s="59"/>
      <c r="H19" s="60"/>
    </row>
    <row r="20" spans="1:8" ht="21.75" customHeight="1">
      <c r="A20" s="43"/>
      <c r="B20" s="26" t="s">
        <v>70</v>
      </c>
      <c r="C20" s="31" t="s">
        <v>42</v>
      </c>
      <c r="D20" s="26">
        <v>5466</v>
      </c>
      <c r="E20" s="27">
        <v>800</v>
      </c>
      <c r="F20" s="28">
        <f t="shared" si="0"/>
        <v>0.43728</v>
      </c>
      <c r="G20" s="59"/>
      <c r="H20" s="60"/>
    </row>
    <row r="21" spans="1:8" ht="30">
      <c r="A21" s="44">
        <v>12</v>
      </c>
      <c r="B21" s="29" t="s">
        <v>12</v>
      </c>
      <c r="C21" s="31" t="s">
        <v>69</v>
      </c>
      <c r="D21" s="38">
        <v>1</v>
      </c>
      <c r="E21" s="30">
        <v>20172000</v>
      </c>
      <c r="F21" s="36">
        <f t="shared" si="0"/>
        <v>2.0171999999999999</v>
      </c>
      <c r="G21" s="54" t="s">
        <v>63</v>
      </c>
      <c r="H21" s="26"/>
    </row>
    <row r="22" spans="1:8">
      <c r="A22" s="44">
        <v>13</v>
      </c>
      <c r="B22" s="29" t="s">
        <v>71</v>
      </c>
      <c r="C22" s="31"/>
      <c r="D22" s="38"/>
      <c r="E22" s="30"/>
      <c r="F22" s="36"/>
      <c r="G22" s="54"/>
      <c r="H22" s="26"/>
    </row>
    <row r="23" spans="1:8" ht="15" customHeight="1">
      <c r="A23" s="43"/>
      <c r="B23" s="26" t="s">
        <v>15</v>
      </c>
      <c r="C23" s="31" t="s">
        <v>42</v>
      </c>
      <c r="D23" s="26">
        <v>30</v>
      </c>
      <c r="E23" s="27">
        <v>7500</v>
      </c>
      <c r="F23" s="28">
        <f t="shared" si="0"/>
        <v>2.2499999999999999E-2</v>
      </c>
      <c r="G23" s="59" t="s">
        <v>54</v>
      </c>
      <c r="H23" s="60" t="s">
        <v>59</v>
      </c>
    </row>
    <row r="24" spans="1:8">
      <c r="A24" s="47"/>
      <c r="B24" s="26" t="s">
        <v>16</v>
      </c>
      <c r="C24" s="31" t="s">
        <v>42</v>
      </c>
      <c r="D24" s="26">
        <v>11</v>
      </c>
      <c r="E24" s="27">
        <v>9845</v>
      </c>
      <c r="F24" s="28">
        <f t="shared" si="0"/>
        <v>1.0829500000000001E-2</v>
      </c>
      <c r="G24" s="59"/>
      <c r="H24" s="60"/>
    </row>
    <row r="25" spans="1:8">
      <c r="A25" s="47"/>
      <c r="B25" s="26" t="s">
        <v>17</v>
      </c>
      <c r="C25" s="31" t="s">
        <v>42</v>
      </c>
      <c r="D25" s="26">
        <v>43</v>
      </c>
      <c r="E25" s="27">
        <v>6526</v>
      </c>
      <c r="F25" s="28">
        <f t="shared" si="0"/>
        <v>2.8061800000000001E-2</v>
      </c>
      <c r="G25" s="59"/>
      <c r="H25" s="60"/>
    </row>
    <row r="26" spans="1:8">
      <c r="A26" s="47"/>
      <c r="B26" s="26" t="s">
        <v>18</v>
      </c>
      <c r="C26" s="31" t="s">
        <v>42</v>
      </c>
      <c r="D26" s="26">
        <v>66</v>
      </c>
      <c r="E26" s="27">
        <v>7000</v>
      </c>
      <c r="F26" s="28">
        <f t="shared" si="0"/>
        <v>4.6199999999999998E-2</v>
      </c>
      <c r="G26" s="59"/>
      <c r="H26" s="60"/>
    </row>
    <row r="27" spans="1:8">
      <c r="A27" s="47"/>
      <c r="B27" s="26" t="s">
        <v>34</v>
      </c>
      <c r="C27" s="31" t="s">
        <v>42</v>
      </c>
      <c r="D27" s="26">
        <v>36</v>
      </c>
      <c r="E27" s="27">
        <v>129000</v>
      </c>
      <c r="F27" s="28">
        <f>D27*E27/10^7</f>
        <v>0.46439999999999998</v>
      </c>
      <c r="G27" s="59"/>
      <c r="H27" s="60"/>
    </row>
    <row r="28" spans="1:8">
      <c r="A28" s="47"/>
      <c r="B28" s="26" t="s">
        <v>35</v>
      </c>
      <c r="C28" s="31" t="s">
        <v>42</v>
      </c>
      <c r="D28" s="26">
        <v>94</v>
      </c>
      <c r="E28" s="27">
        <v>129000</v>
      </c>
      <c r="F28" s="28">
        <f>D28*E28/10^7</f>
        <v>1.2125999999999999</v>
      </c>
      <c r="G28" s="59"/>
      <c r="H28" s="60"/>
    </row>
    <row r="29" spans="1:8">
      <c r="A29" s="43">
        <v>14</v>
      </c>
      <c r="B29" s="39" t="s">
        <v>33</v>
      </c>
      <c r="C29" s="31" t="s">
        <v>42</v>
      </c>
      <c r="D29" s="39">
        <v>452</v>
      </c>
      <c r="E29" s="40">
        <v>7500</v>
      </c>
      <c r="F29" s="28">
        <f t="shared" si="0"/>
        <v>0.33900000000000002</v>
      </c>
      <c r="G29" s="59" t="s">
        <v>28</v>
      </c>
      <c r="H29" s="60" t="s">
        <v>64</v>
      </c>
    </row>
    <row r="30" spans="1:8">
      <c r="A30" s="43">
        <v>15</v>
      </c>
      <c r="B30" s="26" t="s">
        <v>25</v>
      </c>
      <c r="C30" s="31" t="s">
        <v>42</v>
      </c>
      <c r="D30" s="26">
        <v>115</v>
      </c>
      <c r="E30" s="27">
        <v>8500</v>
      </c>
      <c r="F30" s="28">
        <f t="shared" si="0"/>
        <v>9.7750000000000004E-2</v>
      </c>
      <c r="G30" s="59"/>
      <c r="H30" s="60"/>
    </row>
    <row r="31" spans="1:8">
      <c r="A31" s="43">
        <v>16</v>
      </c>
      <c r="B31" s="26" t="s">
        <v>26</v>
      </c>
      <c r="C31" s="31" t="s">
        <v>42</v>
      </c>
      <c r="D31" s="26">
        <v>115</v>
      </c>
      <c r="E31" s="27">
        <v>9500</v>
      </c>
      <c r="F31" s="28">
        <f t="shared" si="0"/>
        <v>0.10925</v>
      </c>
      <c r="G31" s="59"/>
      <c r="H31" s="60"/>
    </row>
    <row r="32" spans="1:8">
      <c r="A32" s="43">
        <v>17</v>
      </c>
      <c r="B32" s="26" t="s">
        <v>65</v>
      </c>
      <c r="C32" s="31"/>
      <c r="D32" s="26"/>
      <c r="E32" s="27"/>
      <c r="F32" s="28">
        <v>9</v>
      </c>
      <c r="G32" s="55"/>
      <c r="H32" s="31"/>
    </row>
    <row r="33" spans="1:8" ht="90">
      <c r="A33" s="48">
        <v>18</v>
      </c>
      <c r="B33" s="41" t="s">
        <v>68</v>
      </c>
      <c r="C33" s="31"/>
      <c r="D33" s="26"/>
      <c r="E33" s="27"/>
      <c r="F33" s="36">
        <v>9.0299999999999994</v>
      </c>
      <c r="G33" s="55"/>
      <c r="H33" s="31"/>
    </row>
    <row r="34" spans="1:8">
      <c r="A34" s="49"/>
      <c r="B34" s="57" t="s">
        <v>57</v>
      </c>
      <c r="C34" s="57"/>
      <c r="D34" s="57"/>
      <c r="E34" s="57"/>
      <c r="F34" s="58">
        <f>SUM(F3:F33)</f>
        <v>57.754220167000007</v>
      </c>
      <c r="G34" s="56"/>
      <c r="H34" s="22"/>
    </row>
    <row r="35" spans="1:8">
      <c r="A35" s="5"/>
      <c r="F35" t="s">
        <v>3</v>
      </c>
      <c r="G35" s="1"/>
    </row>
    <row r="36" spans="1:8">
      <c r="F36" s="2" t="s">
        <v>3</v>
      </c>
      <c r="G36" s="1"/>
    </row>
    <row r="37" spans="1:8">
      <c r="G37" s="1"/>
    </row>
    <row r="38" spans="1:8">
      <c r="G38" s="1"/>
    </row>
    <row r="39" spans="1:8">
      <c r="G39" s="1"/>
    </row>
    <row r="40" spans="1:8">
      <c r="G40" s="1"/>
    </row>
    <row r="41" spans="1:8">
      <c r="G41" s="1"/>
    </row>
    <row r="42" spans="1:8">
      <c r="G42" s="1"/>
    </row>
    <row r="43" spans="1:8">
      <c r="G43" s="1"/>
    </row>
    <row r="44" spans="1:8">
      <c r="G44" s="1"/>
    </row>
    <row r="45" spans="1:8">
      <c r="G45" s="1"/>
    </row>
    <row r="46" spans="1:8">
      <c r="G46" s="1"/>
    </row>
    <row r="47" spans="1:8">
      <c r="G47" s="1"/>
    </row>
    <row r="48" spans="1:8">
      <c r="G48" s="1"/>
    </row>
    <row r="49" spans="7:7">
      <c r="G49" s="1"/>
    </row>
    <row r="50" spans="7:7">
      <c r="G50" s="1"/>
    </row>
    <row r="51" spans="7:7">
      <c r="G51" s="1"/>
    </row>
    <row r="52" spans="7:7">
      <c r="G52" s="1"/>
    </row>
    <row r="53" spans="7:7">
      <c r="G53" s="1"/>
    </row>
    <row r="54" spans="7:7">
      <c r="G54" s="1"/>
    </row>
    <row r="55" spans="7:7">
      <c r="G55" s="1"/>
    </row>
    <row r="56" spans="7:7">
      <c r="G56" s="1"/>
    </row>
    <row r="57" spans="7:7">
      <c r="G57" s="1"/>
    </row>
    <row r="58" spans="7:7">
      <c r="G58" s="1"/>
    </row>
    <row r="59" spans="7:7">
      <c r="G59" s="1"/>
    </row>
    <row r="60" spans="7:7">
      <c r="G60" s="1"/>
    </row>
    <row r="61" spans="7:7">
      <c r="G61" s="1"/>
    </row>
    <row r="62" spans="7:7">
      <c r="G62" s="1"/>
    </row>
    <row r="63" spans="7:7">
      <c r="G63" s="1"/>
    </row>
    <row r="64" spans="7:7">
      <c r="G64" s="1"/>
    </row>
    <row r="65" spans="7:7">
      <c r="G65" s="1"/>
    </row>
    <row r="66" spans="7:7">
      <c r="G66" s="1"/>
    </row>
    <row r="67" spans="7:7">
      <c r="G67" s="1"/>
    </row>
    <row r="68" spans="7:7">
      <c r="G68" s="1"/>
    </row>
    <row r="69" spans="7:7">
      <c r="G69" s="1"/>
    </row>
    <row r="70" spans="7:7">
      <c r="G70" s="1"/>
    </row>
    <row r="71" spans="7:7">
      <c r="G71" s="1"/>
    </row>
    <row r="72" spans="7:7">
      <c r="G72" s="1"/>
    </row>
    <row r="73" spans="7:7">
      <c r="G73" s="1"/>
    </row>
    <row r="74" spans="7:7">
      <c r="G74" s="1"/>
    </row>
    <row r="75" spans="7:7">
      <c r="G75" s="1"/>
    </row>
    <row r="76" spans="7:7">
      <c r="G76" s="1"/>
    </row>
    <row r="77" spans="7:7">
      <c r="G77" s="1"/>
    </row>
    <row r="78" spans="7:7">
      <c r="G78" s="1"/>
    </row>
    <row r="79" spans="7:7">
      <c r="G79" s="1"/>
    </row>
    <row r="80" spans="7:7">
      <c r="G80" s="1"/>
    </row>
    <row r="81" spans="7:7">
      <c r="G81" s="1"/>
    </row>
    <row r="82" spans="7:7">
      <c r="G82" s="1"/>
    </row>
    <row r="83" spans="7:7">
      <c r="G83" s="1"/>
    </row>
    <row r="84" spans="7:7">
      <c r="G84" s="1"/>
    </row>
    <row r="85" spans="7:7">
      <c r="G85" s="1"/>
    </row>
    <row r="86" spans="7:7">
      <c r="G86" s="1"/>
    </row>
    <row r="87" spans="7:7">
      <c r="G87" s="1"/>
    </row>
    <row r="88" spans="7:7">
      <c r="G88" s="1"/>
    </row>
    <row r="89" spans="7:7">
      <c r="G89" s="1"/>
    </row>
    <row r="90" spans="7:7">
      <c r="G90" s="1"/>
    </row>
    <row r="91" spans="7:7">
      <c r="G91" s="1"/>
    </row>
    <row r="92" spans="7:7">
      <c r="G92" s="1"/>
    </row>
    <row r="93" spans="7:7">
      <c r="G93" s="1"/>
    </row>
    <row r="94" spans="7:7">
      <c r="G94" s="1"/>
    </row>
    <row r="95" spans="7:7">
      <c r="G95" s="1"/>
    </row>
    <row r="96" spans="7:7">
      <c r="G96" s="1"/>
    </row>
    <row r="97" spans="7:7">
      <c r="G97" s="1"/>
    </row>
    <row r="98" spans="7:7">
      <c r="G98" s="1"/>
    </row>
    <row r="99" spans="7:7">
      <c r="G99" s="1"/>
    </row>
    <row r="100" spans="7:7">
      <c r="G100" s="1"/>
    </row>
    <row r="101" spans="7:7">
      <c r="G101" s="1"/>
    </row>
    <row r="102" spans="7:7">
      <c r="G102" s="1"/>
    </row>
    <row r="103" spans="7:7">
      <c r="G103" s="1"/>
    </row>
    <row r="104" spans="7:7">
      <c r="G104" s="1"/>
    </row>
    <row r="105" spans="7:7">
      <c r="G105" s="1"/>
    </row>
    <row r="106" spans="7:7">
      <c r="G106" s="1"/>
    </row>
    <row r="107" spans="7:7">
      <c r="G107" s="1"/>
    </row>
    <row r="108" spans="7:7">
      <c r="G108" s="1"/>
    </row>
    <row r="109" spans="7:7">
      <c r="G109" s="1"/>
    </row>
    <row r="110" spans="7:7">
      <c r="G110" s="1"/>
    </row>
    <row r="111" spans="7:7">
      <c r="G111" s="1"/>
    </row>
    <row r="112" spans="7:7">
      <c r="G112" s="1"/>
    </row>
    <row r="113" spans="7:7">
      <c r="G113" s="1"/>
    </row>
    <row r="114" spans="7:7">
      <c r="G114" s="1"/>
    </row>
    <row r="115" spans="7:7">
      <c r="G115" s="1"/>
    </row>
    <row r="116" spans="7:7">
      <c r="G116" s="1"/>
    </row>
    <row r="117" spans="7:7">
      <c r="G117" s="1"/>
    </row>
    <row r="118" spans="7:7">
      <c r="G118" s="1"/>
    </row>
    <row r="119" spans="7:7">
      <c r="G119" s="1"/>
    </row>
    <row r="120" spans="7:7">
      <c r="G120" s="1"/>
    </row>
    <row r="121" spans="7:7">
      <c r="G121" s="1"/>
    </row>
    <row r="122" spans="7:7">
      <c r="G122" s="1"/>
    </row>
    <row r="123" spans="7:7">
      <c r="G123" s="1"/>
    </row>
    <row r="124" spans="7:7">
      <c r="G124" s="1"/>
    </row>
    <row r="125" spans="7:7">
      <c r="G125" s="1"/>
    </row>
    <row r="126" spans="7:7">
      <c r="G126" s="1"/>
    </row>
    <row r="127" spans="7:7">
      <c r="G127" s="1"/>
    </row>
    <row r="128" spans="7:7">
      <c r="G128" s="1"/>
    </row>
    <row r="129" spans="7:7">
      <c r="G129" s="1"/>
    </row>
    <row r="130" spans="7:7">
      <c r="G130" s="1"/>
    </row>
    <row r="131" spans="7:7">
      <c r="G131" s="1"/>
    </row>
    <row r="132" spans="7:7">
      <c r="G132" s="1"/>
    </row>
    <row r="133" spans="7:7">
      <c r="G133" s="1"/>
    </row>
    <row r="134" spans="7:7">
      <c r="G134" s="1"/>
    </row>
    <row r="135" spans="7:7">
      <c r="G135" s="1"/>
    </row>
    <row r="136" spans="7:7">
      <c r="G136" s="1"/>
    </row>
    <row r="137" spans="7:7">
      <c r="G137" s="1"/>
    </row>
    <row r="138" spans="7:7">
      <c r="G138" s="1"/>
    </row>
    <row r="139" spans="7:7">
      <c r="G139" s="1"/>
    </row>
    <row r="140" spans="7:7">
      <c r="G140" s="1"/>
    </row>
    <row r="141" spans="7:7">
      <c r="G141" s="1"/>
    </row>
    <row r="142" spans="7:7">
      <c r="G142" s="1"/>
    </row>
    <row r="143" spans="7:7">
      <c r="G143" s="1"/>
    </row>
    <row r="144" spans="7:7">
      <c r="G144" s="1"/>
    </row>
    <row r="145" spans="7:7">
      <c r="G145" s="1"/>
    </row>
    <row r="146" spans="7:7">
      <c r="G146" s="1"/>
    </row>
    <row r="147" spans="7:7">
      <c r="G147" s="1"/>
    </row>
    <row r="148" spans="7:7">
      <c r="G148" s="1"/>
    </row>
    <row r="149" spans="7:7">
      <c r="G149" s="1"/>
    </row>
    <row r="150" spans="7:7">
      <c r="G150" s="1"/>
    </row>
    <row r="151" spans="7:7">
      <c r="G151" s="1"/>
    </row>
    <row r="152" spans="7:7">
      <c r="G152" s="1"/>
    </row>
    <row r="153" spans="7:7">
      <c r="G153" s="1"/>
    </row>
    <row r="154" spans="7:7">
      <c r="G154" s="1"/>
    </row>
    <row r="155" spans="7:7">
      <c r="G155" s="1"/>
    </row>
    <row r="156" spans="7:7">
      <c r="G156" s="1"/>
    </row>
    <row r="157" spans="7:7">
      <c r="G157" s="1"/>
    </row>
    <row r="158" spans="7:7">
      <c r="G158" s="1"/>
    </row>
    <row r="159" spans="7:7">
      <c r="G159" s="1"/>
    </row>
    <row r="160" spans="7:7">
      <c r="G160" s="1"/>
    </row>
    <row r="161" spans="7:7">
      <c r="G161" s="1"/>
    </row>
    <row r="162" spans="7:7">
      <c r="G162" s="1"/>
    </row>
    <row r="163" spans="7:7">
      <c r="G163" s="1"/>
    </row>
    <row r="164" spans="7:7">
      <c r="G164" s="1"/>
    </row>
    <row r="165" spans="7:7">
      <c r="G165" s="1"/>
    </row>
    <row r="166" spans="7:7">
      <c r="G166" s="1"/>
    </row>
    <row r="167" spans="7:7">
      <c r="G167" s="1"/>
    </row>
    <row r="168" spans="7:7">
      <c r="G168" s="1"/>
    </row>
    <row r="169" spans="7:7">
      <c r="G169" s="1"/>
    </row>
    <row r="170" spans="7:7">
      <c r="G170" s="1"/>
    </row>
    <row r="171" spans="7:7">
      <c r="G171" s="1"/>
    </row>
    <row r="172" spans="7:7">
      <c r="G172" s="1"/>
    </row>
    <row r="173" spans="7:7">
      <c r="G173" s="1"/>
    </row>
    <row r="174" spans="7:7">
      <c r="G174" s="1"/>
    </row>
    <row r="175" spans="7:7">
      <c r="G175" s="1"/>
    </row>
    <row r="176" spans="7:7">
      <c r="G176" s="1"/>
    </row>
    <row r="177" spans="7:7">
      <c r="G177" s="1"/>
    </row>
    <row r="178" spans="7:7">
      <c r="G178" s="1"/>
    </row>
    <row r="179" spans="7:7">
      <c r="G179" s="1"/>
    </row>
    <row r="180" spans="7:7">
      <c r="G180" s="1"/>
    </row>
    <row r="181" spans="7:7">
      <c r="G181" s="1"/>
    </row>
    <row r="182" spans="7:7">
      <c r="G182" s="1"/>
    </row>
    <row r="183" spans="7:7">
      <c r="G183" s="1"/>
    </row>
    <row r="184" spans="7:7">
      <c r="G184" s="1"/>
    </row>
    <row r="185" spans="7:7">
      <c r="G185" s="1"/>
    </row>
    <row r="186" spans="7:7">
      <c r="G186" s="1"/>
    </row>
    <row r="187" spans="7:7">
      <c r="G187" s="1"/>
    </row>
    <row r="188" spans="7:7">
      <c r="G188" s="1"/>
    </row>
    <row r="189" spans="7:7">
      <c r="G189" s="1"/>
    </row>
    <row r="190" spans="7:7">
      <c r="G190" s="1"/>
    </row>
    <row r="191" spans="7:7">
      <c r="G191" s="1"/>
    </row>
    <row r="192" spans="7:7">
      <c r="G192" s="1"/>
    </row>
    <row r="193" spans="7:7">
      <c r="G193" s="1"/>
    </row>
    <row r="194" spans="7:7">
      <c r="G194" s="1"/>
    </row>
    <row r="195" spans="7:7">
      <c r="G195" s="1"/>
    </row>
    <row r="196" spans="7:7">
      <c r="G196" s="1"/>
    </row>
    <row r="197" spans="7:7">
      <c r="G197" s="1"/>
    </row>
    <row r="198" spans="7:7">
      <c r="G198" s="1"/>
    </row>
    <row r="199" spans="7:7">
      <c r="G199" s="1"/>
    </row>
    <row r="200" spans="7:7">
      <c r="G200" s="1"/>
    </row>
    <row r="201" spans="7:7">
      <c r="G201" s="1"/>
    </row>
    <row r="202" spans="7:7">
      <c r="G202" s="1"/>
    </row>
    <row r="203" spans="7:7">
      <c r="G203" s="1"/>
    </row>
    <row r="204" spans="7:7">
      <c r="G204" s="1"/>
    </row>
    <row r="205" spans="7:7">
      <c r="G205" s="1"/>
    </row>
    <row r="206" spans="7:7">
      <c r="G206" s="1"/>
    </row>
    <row r="207" spans="7:7">
      <c r="G207" s="1"/>
    </row>
    <row r="208" spans="7:7">
      <c r="G208" s="1"/>
    </row>
    <row r="209" spans="7:7">
      <c r="G209" s="1"/>
    </row>
    <row r="210" spans="7:7">
      <c r="G210" s="1"/>
    </row>
    <row r="211" spans="7:7">
      <c r="G211" s="1"/>
    </row>
    <row r="212" spans="7:7">
      <c r="G212" s="1"/>
    </row>
    <row r="213" spans="7:7">
      <c r="G213" s="1"/>
    </row>
    <row r="214" spans="7:7">
      <c r="G214" s="1"/>
    </row>
    <row r="215" spans="7:7">
      <c r="G215" s="1"/>
    </row>
    <row r="216" spans="7:7">
      <c r="G216" s="1"/>
    </row>
    <row r="217" spans="7:7">
      <c r="G217" s="1"/>
    </row>
    <row r="218" spans="7:7">
      <c r="G218" s="1"/>
    </row>
    <row r="219" spans="7:7">
      <c r="G219" s="1"/>
    </row>
    <row r="220" spans="7:7">
      <c r="G220" s="1"/>
    </row>
    <row r="221" spans="7:7">
      <c r="G221" s="1"/>
    </row>
    <row r="222" spans="7:7">
      <c r="G222" s="1"/>
    </row>
    <row r="223" spans="7:7">
      <c r="G223" s="1"/>
    </row>
    <row r="224" spans="7:7">
      <c r="G224" s="1"/>
    </row>
    <row r="225" spans="7:7">
      <c r="G225" s="1"/>
    </row>
  </sheetData>
  <mergeCells count="8">
    <mergeCell ref="G29:G31"/>
    <mergeCell ref="H29:H31"/>
    <mergeCell ref="G18:G20"/>
    <mergeCell ref="H3:H12"/>
    <mergeCell ref="H13:H16"/>
    <mergeCell ref="H18:H20"/>
    <mergeCell ref="G23:G28"/>
    <mergeCell ref="H23:H28"/>
  </mergeCells>
  <pageMargins left="0.31496062992125984" right="0.31496062992125984" top="0.74803149606299213" bottom="0.74803149606299213" header="0.31496062992125984" footer="0.31496062992125984"/>
  <pageSetup paperSize="9" orientation="portrait" r:id="rId1"/>
  <headerFooter>
    <oddHeader>&amp;RANNEXURE-I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25"/>
  <sheetViews>
    <sheetView topLeftCell="A16" workbookViewId="0">
      <selection activeCell="H13" sqref="H13"/>
    </sheetView>
  </sheetViews>
  <sheetFormatPr defaultRowHeight="15"/>
  <cols>
    <col min="1" max="1" width="4.28515625" customWidth="1"/>
    <col min="2" max="2" width="29.140625" customWidth="1"/>
    <col min="3" max="3" width="5.85546875" customWidth="1"/>
    <col min="4" max="4" width="7" customWidth="1"/>
    <col min="5" max="5" width="11.140625" hidden="1" customWidth="1"/>
    <col min="6" max="6" width="10.7109375" customWidth="1"/>
    <col min="7" max="7" width="11.140625" customWidth="1"/>
    <col min="8" max="8" width="18" customWidth="1"/>
    <col min="12" max="12" width="10.28515625" customWidth="1"/>
    <col min="14" max="14" width="10.5703125" bestFit="1" customWidth="1"/>
  </cols>
  <sheetData>
    <row r="1" spans="1:14" ht="45">
      <c r="A1" s="3" t="s">
        <v>0</v>
      </c>
      <c r="B1" s="3" t="s">
        <v>1</v>
      </c>
      <c r="C1" s="3" t="s">
        <v>41</v>
      </c>
      <c r="D1" s="3" t="s">
        <v>2</v>
      </c>
      <c r="E1" s="3" t="s">
        <v>38</v>
      </c>
      <c r="F1" s="3" t="s">
        <v>39</v>
      </c>
      <c r="G1" s="3" t="s">
        <v>19</v>
      </c>
      <c r="H1" s="15" t="s">
        <v>40</v>
      </c>
    </row>
    <row r="2" spans="1:14" ht="18" customHeight="1">
      <c r="A2" s="4">
        <v>1</v>
      </c>
      <c r="B2" s="5" t="s">
        <v>55</v>
      </c>
      <c r="C2" s="4" t="s">
        <v>42</v>
      </c>
      <c r="D2" s="5">
        <v>7</v>
      </c>
      <c r="E2" s="17">
        <v>191000</v>
      </c>
      <c r="F2" s="16">
        <f>D2*E2/10^7</f>
        <v>0.13370000000000001</v>
      </c>
      <c r="G2" s="5"/>
      <c r="H2" s="5"/>
    </row>
    <row r="3" spans="1:14" ht="18" customHeight="1">
      <c r="A3" s="4" t="s">
        <v>3</v>
      </c>
      <c r="B3" s="5" t="s">
        <v>21</v>
      </c>
      <c r="C3" s="4" t="s">
        <v>42</v>
      </c>
      <c r="D3" s="5">
        <v>66</v>
      </c>
      <c r="E3" s="17">
        <v>413000</v>
      </c>
      <c r="F3" s="16">
        <f t="shared" ref="F3:F33" si="0">D3*E3/10^7</f>
        <v>2.7258</v>
      </c>
      <c r="G3" s="4" t="s">
        <v>27</v>
      </c>
      <c r="H3" s="5"/>
    </row>
    <row r="4" spans="1:14" ht="18" customHeight="1">
      <c r="A4" s="4" t="s">
        <v>3</v>
      </c>
      <c r="B4" s="5" t="s">
        <v>14</v>
      </c>
      <c r="C4" s="4"/>
      <c r="D4" s="5">
        <v>4</v>
      </c>
      <c r="E4" s="17">
        <v>3286000</v>
      </c>
      <c r="F4" s="16">
        <f t="shared" si="0"/>
        <v>1.3144</v>
      </c>
      <c r="G4" s="4" t="s">
        <v>53</v>
      </c>
      <c r="H4" s="5"/>
    </row>
    <row r="5" spans="1:14" ht="30">
      <c r="A5" s="9" t="s">
        <v>56</v>
      </c>
      <c r="B5" s="11" t="s">
        <v>8</v>
      </c>
      <c r="C5" s="9" t="s">
        <v>43</v>
      </c>
      <c r="D5" s="11">
        <v>637.28</v>
      </c>
      <c r="E5" s="18">
        <v>67600</v>
      </c>
      <c r="F5" s="16">
        <f t="shared" si="0"/>
        <v>4.3080128000000002</v>
      </c>
      <c r="G5" s="12" t="s">
        <v>46</v>
      </c>
      <c r="H5" s="5"/>
    </row>
    <row r="6" spans="1:14" ht="18" customHeight="1">
      <c r="A6" s="7" t="s">
        <v>44</v>
      </c>
      <c r="B6" s="5" t="s">
        <v>8</v>
      </c>
      <c r="C6" s="4" t="s">
        <v>43</v>
      </c>
      <c r="D6" s="5">
        <v>78.447999999999993</v>
      </c>
      <c r="E6" s="17">
        <v>67600</v>
      </c>
      <c r="F6" s="16">
        <f t="shared" si="0"/>
        <v>0.53030847999999997</v>
      </c>
      <c r="G6" s="4" t="s">
        <v>29</v>
      </c>
      <c r="H6" s="5"/>
    </row>
    <row r="7" spans="1:14" ht="18" customHeight="1">
      <c r="A7" s="4">
        <v>3</v>
      </c>
      <c r="B7" s="5" t="s">
        <v>45</v>
      </c>
      <c r="C7" s="4" t="s">
        <v>42</v>
      </c>
      <c r="D7" s="5">
        <v>146</v>
      </c>
      <c r="E7" s="17">
        <v>38817</v>
      </c>
      <c r="F7" s="16">
        <f t="shared" si="0"/>
        <v>0.56672820000000002</v>
      </c>
      <c r="G7" s="4" t="s">
        <v>22</v>
      </c>
      <c r="H7" s="5"/>
      <c r="L7" s="2" t="s">
        <v>3</v>
      </c>
    </row>
    <row r="8" spans="1:14" ht="18" customHeight="1">
      <c r="A8" s="4" t="s">
        <v>3</v>
      </c>
      <c r="B8" s="5" t="s">
        <v>4</v>
      </c>
      <c r="C8" s="4" t="s">
        <v>42</v>
      </c>
      <c r="D8" s="5">
        <v>190</v>
      </c>
      <c r="E8" s="17">
        <v>38817</v>
      </c>
      <c r="F8" s="16">
        <f t="shared" si="0"/>
        <v>0.73752300000000004</v>
      </c>
      <c r="G8" s="4" t="s">
        <v>22</v>
      </c>
      <c r="H8" s="5"/>
      <c r="N8" t="s">
        <v>3</v>
      </c>
    </row>
    <row r="9" spans="1:14" ht="18" customHeight="1">
      <c r="A9" s="4"/>
      <c r="B9" s="5" t="s">
        <v>5</v>
      </c>
      <c r="C9" s="4" t="s">
        <v>42</v>
      </c>
      <c r="D9" s="5">
        <v>69</v>
      </c>
      <c r="E9" s="17">
        <v>38817</v>
      </c>
      <c r="F9" s="16">
        <f t="shared" si="0"/>
        <v>0.2678373</v>
      </c>
      <c r="G9" s="4" t="s">
        <v>23</v>
      </c>
      <c r="H9" s="5"/>
      <c r="N9" t="s">
        <v>3</v>
      </c>
    </row>
    <row r="10" spans="1:14" ht="18" customHeight="1">
      <c r="A10" s="4"/>
      <c r="B10" s="5" t="s">
        <v>6</v>
      </c>
      <c r="C10" s="4" t="s">
        <v>42</v>
      </c>
      <c r="D10" s="5">
        <v>48</v>
      </c>
      <c r="E10" s="17">
        <v>38817</v>
      </c>
      <c r="F10" s="16">
        <f t="shared" si="0"/>
        <v>0.1863216</v>
      </c>
      <c r="G10" s="4" t="s">
        <v>23</v>
      </c>
      <c r="H10" s="5"/>
      <c r="N10" t="s">
        <v>3</v>
      </c>
    </row>
    <row r="11" spans="1:14" ht="18" customHeight="1">
      <c r="A11" s="4" t="s">
        <v>3</v>
      </c>
      <c r="B11" s="5" t="s">
        <v>7</v>
      </c>
      <c r="C11" s="4" t="s">
        <v>42</v>
      </c>
      <c r="D11" s="5">
        <v>12</v>
      </c>
      <c r="E11" s="17">
        <v>300000</v>
      </c>
      <c r="F11" s="16">
        <f t="shared" si="0"/>
        <v>0.36</v>
      </c>
      <c r="G11" s="4" t="s">
        <v>58</v>
      </c>
      <c r="H11" s="5"/>
      <c r="N11" t="s">
        <v>3</v>
      </c>
    </row>
    <row r="12" spans="1:14" ht="18" customHeight="1">
      <c r="A12" s="4">
        <v>4</v>
      </c>
      <c r="B12" s="6" t="s">
        <v>48</v>
      </c>
      <c r="C12" s="4" t="s">
        <v>47</v>
      </c>
      <c r="D12" s="7">
        <v>311</v>
      </c>
      <c r="E12" s="17">
        <v>242021.74</v>
      </c>
      <c r="F12" s="16">
        <f t="shared" si="0"/>
        <v>7.5268761140000002</v>
      </c>
      <c r="G12" s="4" t="s">
        <v>24</v>
      </c>
      <c r="H12" s="5"/>
      <c r="N12" s="10" t="s">
        <v>3</v>
      </c>
    </row>
    <row r="13" spans="1:14">
      <c r="A13" s="4">
        <v>5</v>
      </c>
      <c r="B13" s="5" t="s">
        <v>49</v>
      </c>
      <c r="C13" s="4" t="s">
        <v>47</v>
      </c>
      <c r="D13" s="7">
        <v>1109</v>
      </c>
      <c r="E13" s="17">
        <v>133419.97</v>
      </c>
      <c r="F13" s="16">
        <f t="shared" si="0"/>
        <v>14.796274672999999</v>
      </c>
      <c r="G13" s="4" t="s">
        <v>24</v>
      </c>
      <c r="H13" s="5"/>
      <c r="N13" t="s">
        <v>3</v>
      </c>
    </row>
    <row r="14" spans="1:14" ht="30">
      <c r="A14" s="12">
        <v>6</v>
      </c>
      <c r="B14" s="13" t="s">
        <v>51</v>
      </c>
      <c r="C14" s="12" t="s">
        <v>42</v>
      </c>
      <c r="D14" s="13">
        <v>28</v>
      </c>
      <c r="E14" s="19">
        <v>184000</v>
      </c>
      <c r="F14" s="21">
        <f t="shared" si="0"/>
        <v>0.51519999999999999</v>
      </c>
      <c r="G14" s="12" t="s">
        <v>52</v>
      </c>
      <c r="H14" s="5"/>
    </row>
    <row r="15" spans="1:14" ht="18" customHeight="1">
      <c r="A15" s="4" t="s">
        <v>3</v>
      </c>
      <c r="B15" s="5" t="s">
        <v>13</v>
      </c>
      <c r="C15" s="12" t="s">
        <v>42</v>
      </c>
      <c r="D15" s="5">
        <v>2</v>
      </c>
      <c r="E15" s="17">
        <v>380000</v>
      </c>
      <c r="F15" s="16">
        <f t="shared" si="0"/>
        <v>7.5999999999999998E-2</v>
      </c>
      <c r="G15" s="4"/>
      <c r="H15" s="5"/>
    </row>
    <row r="16" spans="1:14" ht="18" customHeight="1">
      <c r="A16" s="4">
        <v>7</v>
      </c>
      <c r="B16" s="5" t="s">
        <v>9</v>
      </c>
      <c r="C16" s="12" t="s">
        <v>42</v>
      </c>
      <c r="D16" s="5">
        <v>10983</v>
      </c>
      <c r="E16" s="17">
        <v>563</v>
      </c>
      <c r="F16" s="16">
        <f t="shared" si="0"/>
        <v>0.61834290000000003</v>
      </c>
      <c r="G16" s="61" t="s">
        <v>20</v>
      </c>
      <c r="H16" s="5"/>
    </row>
    <row r="17" spans="1:8" ht="18" customHeight="1">
      <c r="A17" s="4"/>
      <c r="B17" s="5" t="s">
        <v>10</v>
      </c>
      <c r="C17" s="12" t="s">
        <v>42</v>
      </c>
      <c r="D17" s="5">
        <v>3794</v>
      </c>
      <c r="E17" s="17">
        <v>727</v>
      </c>
      <c r="F17" s="16">
        <f t="shared" si="0"/>
        <v>0.27582380000000001</v>
      </c>
      <c r="G17" s="61"/>
      <c r="H17" s="5"/>
    </row>
    <row r="18" spans="1:8" ht="18" customHeight="1">
      <c r="A18" s="4"/>
      <c r="B18" s="5" t="s">
        <v>11</v>
      </c>
      <c r="C18" s="12" t="s">
        <v>42</v>
      </c>
      <c r="D18" s="5">
        <v>5466</v>
      </c>
      <c r="E18" s="17">
        <v>800</v>
      </c>
      <c r="F18" s="16">
        <f t="shared" si="0"/>
        <v>0.43728</v>
      </c>
      <c r="G18" s="61"/>
      <c r="H18" s="5"/>
    </row>
    <row r="19" spans="1:8" ht="18" customHeight="1">
      <c r="A19" s="4"/>
      <c r="B19" s="5" t="s">
        <v>30</v>
      </c>
      <c r="C19" s="12" t="s">
        <v>42</v>
      </c>
      <c r="D19" s="5">
        <v>511</v>
      </c>
      <c r="E19" s="17">
        <v>7500</v>
      </c>
      <c r="F19" s="16">
        <f t="shared" si="0"/>
        <v>0.38324999999999998</v>
      </c>
      <c r="G19" s="9"/>
      <c r="H19" s="5"/>
    </row>
    <row r="20" spans="1:8" ht="18" customHeight="1">
      <c r="A20" s="4"/>
      <c r="B20" s="5" t="s">
        <v>31</v>
      </c>
      <c r="C20" s="12" t="s">
        <v>42</v>
      </c>
      <c r="D20" s="5">
        <v>72</v>
      </c>
      <c r="E20" s="17">
        <v>6196</v>
      </c>
      <c r="F20" s="16">
        <f t="shared" si="0"/>
        <v>4.4611199999999997E-2</v>
      </c>
      <c r="G20" s="9"/>
      <c r="H20" s="5"/>
    </row>
    <row r="21" spans="1:8" ht="18" customHeight="1">
      <c r="A21" s="4"/>
      <c r="B21" s="5" t="s">
        <v>32</v>
      </c>
      <c r="C21" s="12" t="s">
        <v>42</v>
      </c>
      <c r="D21" s="5">
        <v>395</v>
      </c>
      <c r="E21" s="17">
        <v>7791</v>
      </c>
      <c r="F21" s="16">
        <f t="shared" si="0"/>
        <v>0.30774449999999998</v>
      </c>
      <c r="G21" s="9"/>
      <c r="H21" s="5"/>
    </row>
    <row r="22" spans="1:8" ht="18" customHeight="1">
      <c r="A22" s="4">
        <v>8</v>
      </c>
      <c r="B22" s="5" t="s">
        <v>12</v>
      </c>
      <c r="C22" s="12" t="s">
        <v>42</v>
      </c>
      <c r="D22" s="5">
        <v>1</v>
      </c>
      <c r="E22" s="17">
        <v>20172000</v>
      </c>
      <c r="F22" s="16">
        <f t="shared" si="0"/>
        <v>2.0171999999999999</v>
      </c>
      <c r="G22" s="4"/>
      <c r="H22" s="5"/>
    </row>
    <row r="23" spans="1:8" ht="18" customHeight="1">
      <c r="A23" s="4">
        <v>9</v>
      </c>
      <c r="B23" s="5" t="s">
        <v>25</v>
      </c>
      <c r="C23" s="12" t="s">
        <v>42</v>
      </c>
      <c r="D23" s="5">
        <v>115</v>
      </c>
      <c r="E23" s="17">
        <v>8500</v>
      </c>
      <c r="F23" s="16">
        <f t="shared" si="0"/>
        <v>9.7750000000000004E-2</v>
      </c>
      <c r="G23" s="4" t="s">
        <v>28</v>
      </c>
      <c r="H23" s="5"/>
    </row>
    <row r="24" spans="1:8" ht="18" customHeight="1">
      <c r="A24" s="4">
        <v>10</v>
      </c>
      <c r="B24" s="5" t="s">
        <v>26</v>
      </c>
      <c r="C24" s="12" t="s">
        <v>42</v>
      </c>
      <c r="D24" s="5">
        <v>5</v>
      </c>
      <c r="E24" s="17">
        <v>7500</v>
      </c>
      <c r="F24" s="16">
        <f t="shared" si="0"/>
        <v>3.7499999999999999E-3</v>
      </c>
      <c r="G24" s="4" t="s">
        <v>28</v>
      </c>
      <c r="H24" s="5"/>
    </row>
    <row r="25" spans="1:8" ht="18" customHeight="1">
      <c r="A25" s="4">
        <v>11</v>
      </c>
      <c r="B25" s="5" t="s">
        <v>15</v>
      </c>
      <c r="C25" s="12" t="s">
        <v>42</v>
      </c>
      <c r="D25" s="5">
        <v>30</v>
      </c>
      <c r="E25" s="17">
        <v>7500</v>
      </c>
      <c r="F25" s="16">
        <f t="shared" si="0"/>
        <v>2.2499999999999999E-2</v>
      </c>
      <c r="G25" s="63" t="s">
        <v>54</v>
      </c>
      <c r="H25" s="5"/>
    </row>
    <row r="26" spans="1:8" ht="18" customHeight="1">
      <c r="A26" s="5"/>
      <c r="B26" s="5" t="s">
        <v>16</v>
      </c>
      <c r="C26" s="12" t="s">
        <v>42</v>
      </c>
      <c r="D26" s="5">
        <v>11</v>
      </c>
      <c r="E26" s="17">
        <v>9845</v>
      </c>
      <c r="F26" s="16">
        <f t="shared" si="0"/>
        <v>1.0829500000000001E-2</v>
      </c>
      <c r="G26" s="64"/>
      <c r="H26" s="5"/>
    </row>
    <row r="27" spans="1:8" ht="18" customHeight="1">
      <c r="A27" s="5"/>
      <c r="B27" s="5" t="s">
        <v>17</v>
      </c>
      <c r="C27" s="12" t="s">
        <v>42</v>
      </c>
      <c r="D27" s="5">
        <v>43</v>
      </c>
      <c r="E27" s="17">
        <v>6526</v>
      </c>
      <c r="F27" s="16">
        <f t="shared" si="0"/>
        <v>2.8061800000000001E-2</v>
      </c>
      <c r="G27" s="64"/>
      <c r="H27" s="5"/>
    </row>
    <row r="28" spans="1:8" ht="18" customHeight="1">
      <c r="A28" s="5"/>
      <c r="B28" s="5" t="s">
        <v>18</v>
      </c>
      <c r="C28" s="12" t="s">
        <v>42</v>
      </c>
      <c r="D28" s="5">
        <v>66</v>
      </c>
      <c r="E28" s="17">
        <v>7000</v>
      </c>
      <c r="F28" s="16">
        <f t="shared" si="0"/>
        <v>4.6199999999999998E-2</v>
      </c>
      <c r="G28" s="64"/>
      <c r="H28" s="5"/>
    </row>
    <row r="29" spans="1:8" ht="18" customHeight="1">
      <c r="A29" s="5"/>
      <c r="B29" s="8" t="s">
        <v>33</v>
      </c>
      <c r="C29" s="12" t="s">
        <v>42</v>
      </c>
      <c r="D29" s="8">
        <v>452</v>
      </c>
      <c r="E29" s="20">
        <v>7500</v>
      </c>
      <c r="F29" s="16">
        <f t="shared" si="0"/>
        <v>0.33900000000000002</v>
      </c>
      <c r="G29" s="64"/>
      <c r="H29" s="5"/>
    </row>
    <row r="30" spans="1:8" ht="18" customHeight="1">
      <c r="A30" s="5"/>
      <c r="B30" s="5" t="s">
        <v>37</v>
      </c>
      <c r="C30" s="12" t="s">
        <v>42</v>
      </c>
      <c r="D30" s="5">
        <v>115</v>
      </c>
      <c r="E30" s="17">
        <v>8000</v>
      </c>
      <c r="F30" s="16">
        <f t="shared" si="0"/>
        <v>9.1999999999999998E-2</v>
      </c>
      <c r="G30" s="64"/>
      <c r="H30" s="5"/>
    </row>
    <row r="31" spans="1:8" ht="18" customHeight="1">
      <c r="A31" s="5"/>
      <c r="B31" s="5" t="s">
        <v>36</v>
      </c>
      <c r="C31" s="12" t="s">
        <v>42</v>
      </c>
      <c r="D31" s="5">
        <v>115</v>
      </c>
      <c r="E31" s="17">
        <v>9000</v>
      </c>
      <c r="F31" s="16">
        <f t="shared" si="0"/>
        <v>0.10349999999999999</v>
      </c>
      <c r="G31" s="64"/>
      <c r="H31" s="5"/>
    </row>
    <row r="32" spans="1:8" ht="18" customHeight="1">
      <c r="A32" s="5"/>
      <c r="B32" s="5" t="s">
        <v>34</v>
      </c>
      <c r="C32" s="12" t="s">
        <v>42</v>
      </c>
      <c r="D32" s="5">
        <v>36</v>
      </c>
      <c r="E32" s="17">
        <v>129000</v>
      </c>
      <c r="F32" s="16">
        <f t="shared" si="0"/>
        <v>0.46439999999999998</v>
      </c>
      <c r="G32" s="64"/>
      <c r="H32" s="5"/>
    </row>
    <row r="33" spans="1:8" ht="18" customHeight="1">
      <c r="A33" s="5"/>
      <c r="B33" s="5" t="s">
        <v>35</v>
      </c>
      <c r="C33" s="12" t="s">
        <v>42</v>
      </c>
      <c r="D33" s="5">
        <v>94</v>
      </c>
      <c r="E33" s="17">
        <v>129000</v>
      </c>
      <c r="F33" s="16">
        <f t="shared" si="0"/>
        <v>1.2125999999999999</v>
      </c>
      <c r="G33" s="65"/>
      <c r="H33" s="5"/>
    </row>
    <row r="34" spans="1:8" ht="18" customHeight="1">
      <c r="A34" s="5"/>
      <c r="B34" s="62" t="s">
        <v>57</v>
      </c>
      <c r="C34" s="62"/>
      <c r="D34" s="62"/>
      <c r="E34" s="62"/>
      <c r="F34" s="14">
        <f>SUM(F2:F33)</f>
        <v>40.549825866999988</v>
      </c>
      <c r="G34" s="4"/>
      <c r="H34" s="5"/>
    </row>
    <row r="35" spans="1:8">
      <c r="F35" t="s">
        <v>3</v>
      </c>
      <c r="G35" s="1"/>
    </row>
    <row r="36" spans="1:8">
      <c r="F36" s="2" t="s">
        <v>3</v>
      </c>
      <c r="G36" s="1"/>
    </row>
    <row r="37" spans="1:8">
      <c r="G37" s="1"/>
    </row>
    <row r="38" spans="1:8">
      <c r="G38" s="1"/>
    </row>
    <row r="39" spans="1:8">
      <c r="G39" s="1"/>
    </row>
    <row r="40" spans="1:8">
      <c r="G40" s="1"/>
    </row>
    <row r="41" spans="1:8">
      <c r="G41" s="1"/>
    </row>
    <row r="42" spans="1:8">
      <c r="G42" s="1"/>
    </row>
    <row r="43" spans="1:8">
      <c r="G43" s="1"/>
    </row>
    <row r="44" spans="1:8">
      <c r="G44" s="1"/>
    </row>
    <row r="45" spans="1:8">
      <c r="G45" s="1"/>
    </row>
    <row r="46" spans="1:8">
      <c r="G46" s="1"/>
    </row>
    <row r="47" spans="1:8">
      <c r="G47" s="1"/>
    </row>
    <row r="48" spans="1:8">
      <c r="G48" s="1"/>
    </row>
    <row r="49" spans="7:7">
      <c r="G49" s="1"/>
    </row>
    <row r="50" spans="7:7">
      <c r="G50" s="1"/>
    </row>
    <row r="51" spans="7:7">
      <c r="G51" s="1"/>
    </row>
    <row r="52" spans="7:7">
      <c r="G52" s="1"/>
    </row>
    <row r="53" spans="7:7">
      <c r="G53" s="1"/>
    </row>
    <row r="54" spans="7:7">
      <c r="G54" s="1"/>
    </row>
    <row r="55" spans="7:7">
      <c r="G55" s="1"/>
    </row>
    <row r="56" spans="7:7">
      <c r="G56" s="1"/>
    </row>
    <row r="57" spans="7:7">
      <c r="G57" s="1"/>
    </row>
    <row r="58" spans="7:7">
      <c r="G58" s="1"/>
    </row>
    <row r="59" spans="7:7">
      <c r="G59" s="1"/>
    </row>
    <row r="60" spans="7:7">
      <c r="G60" s="1"/>
    </row>
    <row r="61" spans="7:7">
      <c r="G61" s="1"/>
    </row>
    <row r="62" spans="7:7">
      <c r="G62" s="1"/>
    </row>
    <row r="63" spans="7:7">
      <c r="G63" s="1"/>
    </row>
    <row r="64" spans="7:7">
      <c r="G64" s="1"/>
    </row>
    <row r="65" spans="7:7">
      <c r="G65" s="1"/>
    </row>
    <row r="66" spans="7:7">
      <c r="G66" s="1"/>
    </row>
    <row r="67" spans="7:7">
      <c r="G67" s="1"/>
    </row>
    <row r="68" spans="7:7">
      <c r="G68" s="1"/>
    </row>
    <row r="69" spans="7:7">
      <c r="G69" s="1"/>
    </row>
    <row r="70" spans="7:7">
      <c r="G70" s="1"/>
    </row>
    <row r="71" spans="7:7">
      <c r="G71" s="1"/>
    </row>
    <row r="72" spans="7:7">
      <c r="G72" s="1"/>
    </row>
    <row r="73" spans="7:7">
      <c r="G73" s="1"/>
    </row>
    <row r="74" spans="7:7">
      <c r="G74" s="1"/>
    </row>
    <row r="75" spans="7:7">
      <c r="G75" s="1"/>
    </row>
    <row r="76" spans="7:7">
      <c r="G76" s="1"/>
    </row>
    <row r="77" spans="7:7">
      <c r="G77" s="1"/>
    </row>
    <row r="78" spans="7:7">
      <c r="G78" s="1"/>
    </row>
    <row r="79" spans="7:7">
      <c r="G79" s="1"/>
    </row>
    <row r="80" spans="7:7">
      <c r="G80" s="1"/>
    </row>
    <row r="81" spans="7:7">
      <c r="G81" s="1"/>
    </row>
    <row r="82" spans="7:7">
      <c r="G82" s="1"/>
    </row>
    <row r="83" spans="7:7">
      <c r="G83" s="1"/>
    </row>
    <row r="84" spans="7:7">
      <c r="G84" s="1"/>
    </row>
    <row r="85" spans="7:7">
      <c r="G85" s="1"/>
    </row>
    <row r="86" spans="7:7">
      <c r="G86" s="1"/>
    </row>
    <row r="87" spans="7:7">
      <c r="G87" s="1"/>
    </row>
    <row r="88" spans="7:7">
      <c r="G88" s="1"/>
    </row>
    <row r="89" spans="7:7">
      <c r="G89" s="1"/>
    </row>
    <row r="90" spans="7:7">
      <c r="G90" s="1"/>
    </row>
    <row r="91" spans="7:7">
      <c r="G91" s="1"/>
    </row>
    <row r="92" spans="7:7">
      <c r="G92" s="1"/>
    </row>
    <row r="93" spans="7:7">
      <c r="G93" s="1"/>
    </row>
    <row r="94" spans="7:7">
      <c r="G94" s="1"/>
    </row>
    <row r="95" spans="7:7">
      <c r="G95" s="1"/>
    </row>
    <row r="96" spans="7:7">
      <c r="G96" s="1"/>
    </row>
    <row r="97" spans="7:7">
      <c r="G97" s="1"/>
    </row>
    <row r="98" spans="7:7">
      <c r="G98" s="1"/>
    </row>
    <row r="99" spans="7:7">
      <c r="G99" s="1"/>
    </row>
    <row r="100" spans="7:7">
      <c r="G100" s="1"/>
    </row>
    <row r="101" spans="7:7">
      <c r="G101" s="1"/>
    </row>
    <row r="102" spans="7:7">
      <c r="G102" s="1"/>
    </row>
    <row r="103" spans="7:7">
      <c r="G103" s="1"/>
    </row>
    <row r="104" spans="7:7">
      <c r="G104" s="1"/>
    </row>
    <row r="105" spans="7:7">
      <c r="G105" s="1"/>
    </row>
    <row r="106" spans="7:7">
      <c r="G106" s="1"/>
    </row>
    <row r="107" spans="7:7">
      <c r="G107" s="1"/>
    </row>
    <row r="108" spans="7:7">
      <c r="G108" s="1"/>
    </row>
    <row r="109" spans="7:7">
      <c r="G109" s="1"/>
    </row>
    <row r="110" spans="7:7">
      <c r="G110" s="1"/>
    </row>
    <row r="111" spans="7:7">
      <c r="G111" s="1"/>
    </row>
    <row r="112" spans="7:7">
      <c r="G112" s="1"/>
    </row>
    <row r="113" spans="7:7">
      <c r="G113" s="1"/>
    </row>
    <row r="114" spans="7:7">
      <c r="G114" s="1"/>
    </row>
    <row r="115" spans="7:7">
      <c r="G115" s="1"/>
    </row>
    <row r="116" spans="7:7">
      <c r="G116" s="1"/>
    </row>
    <row r="117" spans="7:7">
      <c r="G117" s="1"/>
    </row>
    <row r="118" spans="7:7">
      <c r="G118" s="1"/>
    </row>
    <row r="119" spans="7:7">
      <c r="G119" s="1"/>
    </row>
    <row r="120" spans="7:7">
      <c r="G120" s="1"/>
    </row>
    <row r="121" spans="7:7">
      <c r="G121" s="1"/>
    </row>
    <row r="122" spans="7:7">
      <c r="G122" s="1"/>
    </row>
    <row r="123" spans="7:7">
      <c r="G123" s="1"/>
    </row>
    <row r="124" spans="7:7">
      <c r="G124" s="1"/>
    </row>
    <row r="125" spans="7:7">
      <c r="G125" s="1"/>
    </row>
    <row r="126" spans="7:7">
      <c r="G126" s="1"/>
    </row>
    <row r="127" spans="7:7">
      <c r="G127" s="1"/>
    </row>
    <row r="128" spans="7:7">
      <c r="G128" s="1"/>
    </row>
    <row r="129" spans="7:7">
      <c r="G129" s="1"/>
    </row>
    <row r="130" spans="7:7">
      <c r="G130" s="1"/>
    </row>
    <row r="131" spans="7:7">
      <c r="G131" s="1"/>
    </row>
    <row r="132" spans="7:7">
      <c r="G132" s="1"/>
    </row>
    <row r="133" spans="7:7">
      <c r="G133" s="1"/>
    </row>
    <row r="134" spans="7:7">
      <c r="G134" s="1"/>
    </row>
    <row r="135" spans="7:7">
      <c r="G135" s="1"/>
    </row>
    <row r="136" spans="7:7">
      <c r="G136" s="1"/>
    </row>
    <row r="137" spans="7:7">
      <c r="G137" s="1"/>
    </row>
    <row r="138" spans="7:7">
      <c r="G138" s="1"/>
    </row>
    <row r="139" spans="7:7">
      <c r="G139" s="1"/>
    </row>
    <row r="140" spans="7:7">
      <c r="G140" s="1"/>
    </row>
    <row r="141" spans="7:7">
      <c r="G141" s="1"/>
    </row>
    <row r="142" spans="7:7">
      <c r="G142" s="1"/>
    </row>
    <row r="143" spans="7:7">
      <c r="G143" s="1"/>
    </row>
    <row r="144" spans="7:7">
      <c r="G144" s="1"/>
    </row>
    <row r="145" spans="7:7">
      <c r="G145" s="1"/>
    </row>
    <row r="146" spans="7:7">
      <c r="G146" s="1"/>
    </row>
    <row r="147" spans="7:7">
      <c r="G147" s="1"/>
    </row>
    <row r="148" spans="7:7">
      <c r="G148" s="1"/>
    </row>
    <row r="149" spans="7:7">
      <c r="G149" s="1"/>
    </row>
    <row r="150" spans="7:7">
      <c r="G150" s="1"/>
    </row>
    <row r="151" spans="7:7">
      <c r="G151" s="1"/>
    </row>
    <row r="152" spans="7:7">
      <c r="G152" s="1"/>
    </row>
    <row r="153" spans="7:7">
      <c r="G153" s="1"/>
    </row>
    <row r="154" spans="7:7">
      <c r="G154" s="1"/>
    </row>
    <row r="155" spans="7:7">
      <c r="G155" s="1"/>
    </row>
    <row r="156" spans="7:7">
      <c r="G156" s="1"/>
    </row>
    <row r="157" spans="7:7">
      <c r="G157" s="1"/>
    </row>
    <row r="158" spans="7:7">
      <c r="G158" s="1"/>
    </row>
    <row r="159" spans="7:7">
      <c r="G159" s="1"/>
    </row>
    <row r="160" spans="7:7">
      <c r="G160" s="1"/>
    </row>
    <row r="161" spans="7:7">
      <c r="G161" s="1"/>
    </row>
    <row r="162" spans="7:7">
      <c r="G162" s="1"/>
    </row>
    <row r="163" spans="7:7">
      <c r="G163" s="1"/>
    </row>
    <row r="164" spans="7:7">
      <c r="G164" s="1"/>
    </row>
    <row r="165" spans="7:7">
      <c r="G165" s="1"/>
    </row>
    <row r="166" spans="7:7">
      <c r="G166" s="1"/>
    </row>
    <row r="167" spans="7:7">
      <c r="G167" s="1"/>
    </row>
    <row r="168" spans="7:7">
      <c r="G168" s="1"/>
    </row>
    <row r="169" spans="7:7">
      <c r="G169" s="1"/>
    </row>
    <row r="170" spans="7:7">
      <c r="G170" s="1"/>
    </row>
    <row r="171" spans="7:7">
      <c r="G171" s="1"/>
    </row>
    <row r="172" spans="7:7">
      <c r="G172" s="1"/>
    </row>
    <row r="173" spans="7:7">
      <c r="G173" s="1"/>
    </row>
    <row r="174" spans="7:7">
      <c r="G174" s="1"/>
    </row>
    <row r="175" spans="7:7">
      <c r="G175" s="1"/>
    </row>
    <row r="176" spans="7:7">
      <c r="G176" s="1"/>
    </row>
    <row r="177" spans="7:7">
      <c r="G177" s="1"/>
    </row>
    <row r="178" spans="7:7">
      <c r="G178" s="1"/>
    </row>
    <row r="179" spans="7:7">
      <c r="G179" s="1"/>
    </row>
    <row r="180" spans="7:7">
      <c r="G180" s="1"/>
    </row>
    <row r="181" spans="7:7">
      <c r="G181" s="1"/>
    </row>
    <row r="182" spans="7:7">
      <c r="G182" s="1"/>
    </row>
    <row r="183" spans="7:7">
      <c r="G183" s="1"/>
    </row>
    <row r="184" spans="7:7">
      <c r="G184" s="1"/>
    </row>
    <row r="185" spans="7:7">
      <c r="G185" s="1"/>
    </row>
    <row r="186" spans="7:7">
      <c r="G186" s="1"/>
    </row>
    <row r="187" spans="7:7">
      <c r="G187" s="1"/>
    </row>
    <row r="188" spans="7:7">
      <c r="G188" s="1"/>
    </row>
    <row r="189" spans="7:7">
      <c r="G189" s="1"/>
    </row>
    <row r="190" spans="7:7">
      <c r="G190" s="1"/>
    </row>
    <row r="191" spans="7:7">
      <c r="G191" s="1"/>
    </row>
    <row r="192" spans="7:7">
      <c r="G192" s="1"/>
    </row>
    <row r="193" spans="7:7">
      <c r="G193" s="1"/>
    </row>
    <row r="194" spans="7:7">
      <c r="G194" s="1"/>
    </row>
    <row r="195" spans="7:7">
      <c r="G195" s="1"/>
    </row>
    <row r="196" spans="7:7">
      <c r="G196" s="1"/>
    </row>
    <row r="197" spans="7:7">
      <c r="G197" s="1"/>
    </row>
    <row r="198" spans="7:7">
      <c r="G198" s="1"/>
    </row>
    <row r="199" spans="7:7">
      <c r="G199" s="1"/>
    </row>
    <row r="200" spans="7:7">
      <c r="G200" s="1"/>
    </row>
    <row r="201" spans="7:7">
      <c r="G201" s="1"/>
    </row>
    <row r="202" spans="7:7">
      <c r="G202" s="1"/>
    </row>
    <row r="203" spans="7:7">
      <c r="G203" s="1"/>
    </row>
    <row r="204" spans="7:7">
      <c r="G204" s="1"/>
    </row>
    <row r="205" spans="7:7">
      <c r="G205" s="1"/>
    </row>
    <row r="206" spans="7:7">
      <c r="G206" s="1"/>
    </row>
    <row r="207" spans="7:7">
      <c r="G207" s="1"/>
    </row>
    <row r="208" spans="7:7">
      <c r="G208" s="1"/>
    </row>
    <row r="209" spans="7:7">
      <c r="G209" s="1"/>
    </row>
    <row r="210" spans="7:7">
      <c r="G210" s="1"/>
    </row>
    <row r="211" spans="7:7">
      <c r="G211" s="1"/>
    </row>
    <row r="212" spans="7:7">
      <c r="G212" s="1"/>
    </row>
    <row r="213" spans="7:7">
      <c r="G213" s="1"/>
    </row>
    <row r="214" spans="7:7">
      <c r="G214" s="1"/>
    </row>
    <row r="215" spans="7:7">
      <c r="G215" s="1"/>
    </row>
    <row r="216" spans="7:7">
      <c r="G216" s="1"/>
    </row>
    <row r="217" spans="7:7">
      <c r="G217" s="1"/>
    </row>
    <row r="218" spans="7:7">
      <c r="G218" s="1"/>
    </row>
    <row r="219" spans="7:7">
      <c r="G219" s="1"/>
    </row>
    <row r="220" spans="7:7">
      <c r="G220" s="1"/>
    </row>
    <row r="221" spans="7:7">
      <c r="G221" s="1"/>
    </row>
    <row r="222" spans="7:7">
      <c r="G222" s="1"/>
    </row>
    <row r="223" spans="7:7">
      <c r="G223" s="1"/>
    </row>
    <row r="224" spans="7:7">
      <c r="G224" s="1"/>
    </row>
    <row r="225" spans="7:7">
      <c r="G225" s="1"/>
    </row>
  </sheetData>
  <mergeCells count="3">
    <mergeCell ref="G16:G18"/>
    <mergeCell ref="B34:E34"/>
    <mergeCell ref="G25:G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admin</cp:lastModifiedBy>
  <cp:lastPrinted>2014-12-31T12:11:35Z</cp:lastPrinted>
  <dcterms:created xsi:type="dcterms:W3CDTF">2014-12-27T09:05:35Z</dcterms:created>
  <dcterms:modified xsi:type="dcterms:W3CDTF">2015-01-16T05:11:31Z</dcterms:modified>
</cp:coreProperties>
</file>